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DF42BF1B-DA71-415C-A1CB-C1EE2B768790}" xr6:coauthVersionLast="47" xr6:coauthVersionMax="47" xr10:uidLastSave="{00000000-0000-0000-0000-000000000000}"/>
  <bookViews>
    <workbookView xWindow="-14400" yWindow="0" windowWidth="14400" windowHeight="15600" xr2:uid="{0E8A7161-5F67-43F4-A61D-987B9918BCDB}"/>
  </bookViews>
  <sheets>
    <sheet name="New 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C17" i="1"/>
  <c r="C15" i="1"/>
  <c r="C19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C14" i="1" s="1"/>
  <c r="C11" i="1" l="1"/>
  <c r="A20" i="1"/>
</calcChain>
</file>

<file path=xl/sharedStrings.xml><?xml version="1.0" encoding="utf-8"?>
<sst xmlns="http://schemas.openxmlformats.org/spreadsheetml/2006/main" count="40" uniqueCount="39">
  <si>
    <t>otherwise take 85% damage</t>
  </si>
  <si>
    <t>mov r0, #0x39</t>
  </si>
  <si>
    <t>3900A0E3</t>
  </si>
  <si>
    <t>cmpne r4, 0xC</t>
  </si>
  <si>
    <t>0C005413</t>
  </si>
  <si>
    <t>cmp r4, 0xB</t>
  </si>
  <si>
    <t>0B0054E3</t>
  </si>
  <si>
    <t>and r4, r0, #0xff</t>
  </si>
  <si>
    <t>FF4000E2</t>
  </si>
  <si>
    <t>bl #0x87b58</t>
  </si>
  <si>
    <t>1900A0E3</t>
  </si>
  <si>
    <t>mov r0, 0x4</t>
  </si>
  <si>
    <t>0400A0E3</t>
  </si>
  <si>
    <t>000FD204</t>
  </si>
  <si>
    <t>Main</t>
  </si>
  <si>
    <t>instruction</t>
  </si>
  <si>
    <t>Hex</t>
  </si>
  <si>
    <t>Address</t>
  </si>
  <si>
    <t>mov r5, r2</t>
  </si>
  <si>
    <t>Set r4 to move used type</t>
  </si>
  <si>
    <t>mov r0, #0x19</t>
  </si>
  <si>
    <t>cmp r0, r5</t>
  </si>
  <si>
    <t>check defender</t>
  </si>
  <si>
    <t>if Grass or Electric do nothing</t>
  </si>
  <si>
    <t>b #0x83108</t>
  </si>
  <si>
    <t>push {r4, r5, r6,  lr}</t>
  </si>
  <si>
    <t>98D00000</t>
  </si>
  <si>
    <t>notes Using Phase 0x4A</t>
  </si>
  <si>
    <t>70402DE9</t>
  </si>
  <si>
    <t>0250A0E1</t>
  </si>
  <si>
    <t>502AFEEB</t>
  </si>
  <si>
    <t>4D2AFEEB</t>
  </si>
  <si>
    <t>050050E1</t>
  </si>
  <si>
    <t>0600001A</t>
  </si>
  <si>
    <t>0300000A</t>
  </si>
  <si>
    <t>7040BDE8</t>
  </si>
  <si>
    <t>04109FE5</t>
  </si>
  <si>
    <t>B017FEEA</t>
  </si>
  <si>
    <t>7080BDE8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</si>
</sst>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BD3F-C45E-499B-9E96-F78521ED5703}">
  <dimension ref="A1:K47"/>
  <sheetViews>
    <sheetView tabSelected="1" zoomScaleNormal="100" workbookViewId="0">
      <pane ySplit="1" topLeftCell="A2" activePane="bottomLeft" state="frozen"/>
      <selection pane="bottomLeft" activeCell="C18" sqref="C18"/>
    </sheetView>
  </sheetViews>
  <sheetFormatPr defaultRowHeight="14.25" x14ac:dyDescent="0.45"/>
  <cols>
    <col min="2" max="2" width="9.19921875" bestFit="1" customWidth="1"/>
    <col min="3" max="3" width="22.33203125" customWidth="1"/>
    <col min="4" max="4" width="28.3984375" bestFit="1" customWidth="1"/>
  </cols>
  <sheetData>
    <row r="1" spans="1:5" x14ac:dyDescent="0.45">
      <c r="A1" s="1" t="s">
        <v>17</v>
      </c>
      <c r="B1" s="1" t="s">
        <v>16</v>
      </c>
      <c r="C1" s="1" t="s">
        <v>15</v>
      </c>
      <c r="D1" s="1" t="s">
        <v>27</v>
      </c>
    </row>
    <row r="2" spans="1:5" x14ac:dyDescent="0.45">
      <c r="A2" s="1" t="s">
        <v>14</v>
      </c>
      <c r="B2" s="1"/>
      <c r="C2" s="1"/>
      <c r="D2" s="1"/>
    </row>
    <row r="3" spans="1:5" x14ac:dyDescent="0.45">
      <c r="A3" t="s">
        <v>13</v>
      </c>
      <c r="B3" t="s">
        <v>28</v>
      </c>
      <c r="C3" t="s">
        <v>25</v>
      </c>
      <c r="D3" s="1"/>
    </row>
    <row r="4" spans="1:5" x14ac:dyDescent="0.45">
      <c r="A4" t="str">
        <f t="shared" ref="A4:A20" si="0">DEC2HEX(HEX2DEC(A3)+4,8)</f>
        <v>000FD208</v>
      </c>
      <c r="B4" t="s">
        <v>29</v>
      </c>
      <c r="C4" s="5" t="s">
        <v>18</v>
      </c>
      <c r="D4" s="5" t="s">
        <v>19</v>
      </c>
    </row>
    <row r="5" spans="1:5" x14ac:dyDescent="0.45">
      <c r="A5" t="str">
        <f t="shared" si="0"/>
        <v>000FD20C</v>
      </c>
      <c r="B5" t="s">
        <v>10</v>
      </c>
      <c r="C5" s="5" t="s">
        <v>20</v>
      </c>
      <c r="D5" s="5"/>
    </row>
    <row r="6" spans="1:5" x14ac:dyDescent="0.45">
      <c r="A6" t="str">
        <f t="shared" si="0"/>
        <v>000FD210</v>
      </c>
      <c r="B6" t="s">
        <v>30</v>
      </c>
      <c r="C6" s="5" t="s">
        <v>9</v>
      </c>
      <c r="D6" s="5"/>
    </row>
    <row r="7" spans="1:5" x14ac:dyDescent="0.45">
      <c r="A7" t="str">
        <f t="shared" si="0"/>
        <v>000FD214</v>
      </c>
      <c r="B7" t="s">
        <v>8</v>
      </c>
      <c r="C7" s="5" t="s">
        <v>7</v>
      </c>
      <c r="D7" s="5"/>
    </row>
    <row r="8" spans="1:5" x14ac:dyDescent="0.45">
      <c r="A8" t="str">
        <f t="shared" si="0"/>
        <v>000FD218</v>
      </c>
      <c r="B8" t="s">
        <v>12</v>
      </c>
      <c r="C8" s="6" t="s">
        <v>11</v>
      </c>
      <c r="D8" s="6" t="s">
        <v>22</v>
      </c>
    </row>
    <row r="9" spans="1:5" x14ac:dyDescent="0.45">
      <c r="A9" t="str">
        <f t="shared" si="0"/>
        <v>000FD21C</v>
      </c>
      <c r="B9" t="s">
        <v>31</v>
      </c>
      <c r="C9" s="6" t="s">
        <v>9</v>
      </c>
      <c r="D9" s="6"/>
    </row>
    <row r="10" spans="1:5" x14ac:dyDescent="0.45">
      <c r="A10" t="str">
        <f t="shared" si="0"/>
        <v>000FD220</v>
      </c>
      <c r="B10" s="4" t="s">
        <v>32</v>
      </c>
      <c r="C10" s="6" t="s">
        <v>21</v>
      </c>
      <c r="D10" s="6"/>
    </row>
    <row r="11" spans="1:5" x14ac:dyDescent="0.45">
      <c r="A11" t="str">
        <f t="shared" si="0"/>
        <v>000FD224</v>
      </c>
      <c r="B11" t="s">
        <v>33</v>
      </c>
      <c r="C11" s="6" t="str">
        <f>_xlfn.CONCAT("bne 0x",A$19)</f>
        <v>bne 0x000FD244</v>
      </c>
      <c r="D11" s="6"/>
    </row>
    <row r="12" spans="1:5" x14ac:dyDescent="0.45">
      <c r="A12" t="str">
        <f t="shared" si="0"/>
        <v>000FD228</v>
      </c>
      <c r="B12" t="s">
        <v>6</v>
      </c>
      <c r="C12" s="7" t="s">
        <v>5</v>
      </c>
      <c r="D12" s="7"/>
      <c r="E12" s="4"/>
    </row>
    <row r="13" spans="1:5" x14ac:dyDescent="0.45">
      <c r="A13" t="str">
        <f t="shared" si="0"/>
        <v>000FD22C</v>
      </c>
      <c r="B13" t="s">
        <v>4</v>
      </c>
      <c r="C13" s="7" t="s">
        <v>3</v>
      </c>
      <c r="D13" s="7"/>
    </row>
    <row r="14" spans="1:5" x14ac:dyDescent="0.45">
      <c r="A14" t="str">
        <f t="shared" si="0"/>
        <v>000FD230</v>
      </c>
      <c r="B14" t="s">
        <v>34</v>
      </c>
      <c r="C14" s="7" t="str">
        <f>_xlfn.CONCAT("beq 0x",A$19)</f>
        <v>beq 0x000FD244</v>
      </c>
      <c r="D14" s="7" t="s">
        <v>23</v>
      </c>
    </row>
    <row r="15" spans="1:5" x14ac:dyDescent="0.45">
      <c r="A15" t="str">
        <f t="shared" si="0"/>
        <v>000FD234</v>
      </c>
      <c r="B15" t="s">
        <v>35</v>
      </c>
      <c r="C15" t="str">
        <f>SUBSTITUTE(C3,"push","pop")</f>
        <v>pop {r4, r5, r6,  lr}</v>
      </c>
      <c r="D15" t="s">
        <v>0</v>
      </c>
    </row>
    <row r="16" spans="1:5" x14ac:dyDescent="0.45">
      <c r="A16" t="str">
        <f t="shared" si="0"/>
        <v>000FD238</v>
      </c>
      <c r="B16" t="s">
        <v>2</v>
      </c>
      <c r="C16" s="3" t="s">
        <v>1</v>
      </c>
    </row>
    <row r="17" spans="1:7" x14ac:dyDescent="0.45">
      <c r="A17" t="str">
        <f t="shared" si="0"/>
        <v>000FD23C</v>
      </c>
      <c r="B17" t="s">
        <v>36</v>
      </c>
      <c r="C17" t="str">
        <f>_xlfn.CONCAT("ldr r1, [pc, #4]")</f>
        <v>ldr r1, [pc, #4]</v>
      </c>
    </row>
    <row r="18" spans="1:7" x14ac:dyDescent="0.45">
      <c r="A18" t="str">
        <f t="shared" si="0"/>
        <v>000FD240</v>
      </c>
      <c r="B18" t="s">
        <v>37</v>
      </c>
      <c r="C18" t="s">
        <v>24</v>
      </c>
    </row>
    <row r="19" spans="1:7" x14ac:dyDescent="0.45">
      <c r="A19" t="str">
        <f t="shared" si="0"/>
        <v>000FD244</v>
      </c>
      <c r="B19" t="s">
        <v>38</v>
      </c>
      <c r="C19" t="str">
        <f>SUBSTITUTE(C15,"lr","pc")</f>
        <v>pop {r4, r5, r6,  pc}</v>
      </c>
    </row>
    <row r="20" spans="1:7" x14ac:dyDescent="0.45">
      <c r="A20" t="str">
        <f t="shared" si="0"/>
        <v>000FD248</v>
      </c>
      <c r="B20" t="s">
        <v>26</v>
      </c>
    </row>
    <row r="21" spans="1:7" x14ac:dyDescent="0.45">
      <c r="A21" t="str">
        <f>DEC2HEX(18*4)</f>
        <v>48</v>
      </c>
      <c r="C21" s="3"/>
      <c r="G21" s="4"/>
    </row>
    <row r="23" spans="1:7" x14ac:dyDescent="0.45">
      <c r="B23" s="4"/>
    </row>
    <row r="24" spans="1:7" x14ac:dyDescent="0.45">
      <c r="B24" s="4"/>
    </row>
    <row r="29" spans="1:7" x14ac:dyDescent="0.45">
      <c r="B29" s="4"/>
    </row>
    <row r="30" spans="1:7" x14ac:dyDescent="0.45">
      <c r="B30" s="4"/>
      <c r="C30" s="2"/>
    </row>
    <row r="32" spans="1:7" x14ac:dyDescent="0.45">
      <c r="C32" s="2"/>
    </row>
    <row r="34" spans="1:11" x14ac:dyDescent="0.45">
      <c r="C34" s="2"/>
    </row>
    <row r="35" spans="1:11" x14ac:dyDescent="0.45">
      <c r="B35" s="4"/>
    </row>
    <row r="36" spans="1:11" x14ac:dyDescent="0.45">
      <c r="A36" s="1"/>
    </row>
    <row r="38" spans="1:11" x14ac:dyDescent="0.45">
      <c r="K38" s="3"/>
    </row>
    <row r="39" spans="1:11" x14ac:dyDescent="0.45">
      <c r="K39" s="3"/>
    </row>
    <row r="42" spans="1:11" x14ac:dyDescent="0.45">
      <c r="C42" s="3"/>
    </row>
    <row r="43" spans="1:11" x14ac:dyDescent="0.45">
      <c r="C43" s="3"/>
    </row>
    <row r="44" spans="1:11" x14ac:dyDescent="0.45">
      <c r="C44" s="3"/>
    </row>
    <row r="45" spans="1:11" x14ac:dyDescent="0.45">
      <c r="D45" s="2"/>
    </row>
    <row r="46" spans="1:11" x14ac:dyDescent="0.45">
      <c r="B46" s="2"/>
    </row>
    <row r="47" spans="1:11" x14ac:dyDescent="0.45">
      <c r="A4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2025-03-11T01:04:29Z</dcterms:created>
  <dcterms:modified xsi:type="dcterms:W3CDTF">2025-04-24T19:57:59Z</dcterms:modified>
</cp:coreProperties>
</file>